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iancolombia-my.sharepoint.com/personal/hpaezr_dian_gov_co/Documents/TRABAJO VIRTUAL CASA/Héctor/Administrativa y Financiera/Contrato transporte nocturno/2026/Facturación mayo/"/>
    </mc:Choice>
  </mc:AlternateContent>
  <xr:revisionPtr revIDLastSave="3" documentId="8_{87F08C6C-B33A-453A-82F4-1B3D28D4FAC5}" xr6:coauthVersionLast="47" xr6:coauthVersionMax="47" xr10:uidLastSave="{3747080D-EB52-44D2-B150-2B4E0BF26640}"/>
  <bookViews>
    <workbookView xWindow="-120" yWindow="-120" windowWidth="20730" windowHeight="11040" firstSheet="1" activeTab="1" xr2:uid="{527C65BF-4AB3-4736-82C2-13ED174566AF}"/>
  </bookViews>
  <sheets>
    <sheet name="mayo-2026" sheetId="1" r:id="rId1"/>
    <sheet name="mayo-2026 (2)" sheetId="2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9" i="2" l="1"/>
  <c r="AZ11" i="2"/>
  <c r="AZ12" i="2"/>
  <c r="AZ13" i="2"/>
  <c r="AZ14" i="2"/>
  <c r="AZ15" i="2"/>
  <c r="AZ16" i="2"/>
  <c r="AZ17" i="2"/>
  <c r="AZ18" i="2"/>
  <c r="AZ19" i="2"/>
  <c r="AZ20" i="2"/>
  <c r="AZ8" i="2"/>
  <c r="AU20" i="2"/>
  <c r="AU9" i="2"/>
  <c r="AU10" i="2"/>
  <c r="AZ10" i="2" s="1"/>
  <c r="AX23" i="2"/>
  <c r="AX29" i="2"/>
  <c r="AX26" i="2"/>
  <c r="AX19" i="2"/>
  <c r="AU19" i="2"/>
  <c r="AX18" i="2"/>
  <c r="AU18" i="2"/>
  <c r="AX17" i="2"/>
  <c r="AU17" i="2"/>
  <c r="AX16" i="2"/>
  <c r="AU16" i="2"/>
  <c r="AX15" i="2"/>
  <c r="AU15" i="2"/>
  <c r="AX14" i="2"/>
  <c r="AU14" i="2"/>
  <c r="AU13" i="2"/>
  <c r="AX12" i="2"/>
  <c r="AU12" i="2"/>
  <c r="AX11" i="2"/>
  <c r="AU11" i="2"/>
  <c r="AU8" i="2"/>
  <c r="AX18" i="1"/>
  <c r="AU18" i="1"/>
  <c r="AX17" i="1"/>
  <c r="AU17" i="1"/>
  <c r="AX16" i="1"/>
  <c r="AU16" i="1"/>
  <c r="AX15" i="1"/>
  <c r="AU15" i="1"/>
  <c r="AX14" i="1"/>
  <c r="AU14" i="1"/>
  <c r="AX13" i="1"/>
  <c r="AU13" i="1"/>
  <c r="AU12" i="1"/>
  <c r="AX11" i="1"/>
  <c r="AU11" i="1"/>
  <c r="AX10" i="1"/>
  <c r="AU10" i="1"/>
  <c r="AU9" i="1"/>
  <c r="AU8" i="1"/>
  <c r="AZ21" i="2" l="1"/>
  <c r="AX31" i="2"/>
  <c r="AZ18" i="1"/>
  <c r="AZ9" i="1"/>
  <c r="AZ12" i="1"/>
  <c r="AZ13" i="1"/>
  <c r="AZ15" i="1"/>
  <c r="AZ16" i="1"/>
  <c r="AZ17" i="1"/>
  <c r="AZ8" i="1"/>
  <c r="AZ14" i="1"/>
  <c r="AZ10" i="1"/>
  <c r="AZ11" i="1"/>
  <c r="AZ20" i="1" l="1"/>
</calcChain>
</file>

<file path=xl/sharedStrings.xml><?xml version="1.0" encoding="utf-8"?>
<sst xmlns="http://schemas.openxmlformats.org/spreadsheetml/2006/main" count="229" uniqueCount="48">
  <si>
    <t>IT</t>
  </si>
  <si>
    <t>MES</t>
  </si>
  <si>
    <t>DIRECCION</t>
  </si>
  <si>
    <t>TELEFONO</t>
  </si>
  <si>
    <t>CONTRATO</t>
  </si>
  <si>
    <t>LOCALIDAD ORIGEN</t>
  </si>
  <si>
    <t>MV</t>
  </si>
  <si>
    <t>MV RLV</t>
  </si>
  <si>
    <t>REC</t>
  </si>
  <si>
    <t>AM</t>
  </si>
  <si>
    <t>PM</t>
  </si>
  <si>
    <t>DIAS DEL MES</t>
  </si>
  <si>
    <t>OBSERVACIONES</t>
  </si>
  <si>
    <t>TOTAL DIAS/ MES</t>
  </si>
  <si>
    <t>VALOR BASE RUTA</t>
  </si>
  <si>
    <t>VALOR FACTURA</t>
  </si>
  <si>
    <t>Ruta completa</t>
  </si>
  <si>
    <t>Media ruta</t>
  </si>
  <si>
    <t>RUTA</t>
  </si>
  <si>
    <t>CLASE</t>
  </si>
  <si>
    <t>CAP</t>
  </si>
  <si>
    <t>V</t>
  </si>
  <si>
    <t>S</t>
  </si>
  <si>
    <t>D</t>
  </si>
  <si>
    <t>L</t>
  </si>
  <si>
    <t>M</t>
  </si>
  <si>
    <t>J</t>
  </si>
  <si>
    <t>TOTAL</t>
  </si>
  <si>
    <t>QR7</t>
  </si>
  <si>
    <t>QR8</t>
  </si>
  <si>
    <t>AEROPUERTO EL DORADO</t>
  </si>
  <si>
    <t>MICROBUS</t>
  </si>
  <si>
    <t>RUTA NORTE</t>
  </si>
  <si>
    <t>1 Y 2</t>
  </si>
  <si>
    <t>RUTA SUR</t>
  </si>
  <si>
    <t>VAN A DEMANDA</t>
  </si>
  <si>
    <t>N</t>
  </si>
  <si>
    <t>C</t>
  </si>
  <si>
    <t>RUTA ADICIONAL</t>
  </si>
  <si>
    <t>TRAYECTO</t>
  </si>
  <si>
    <t>VALOR DE MEDICION</t>
  </si>
  <si>
    <t>TRAYECTO ADICIONAL</t>
  </si>
  <si>
    <t>NOTA: de acuerdo con la oferta economica, las medias rutas (1 trayecto) estan bajo un valor de $3.500.000 MENSUAL (30 DIAS)</t>
  </si>
  <si>
    <t>DIRECCION DE IMPUESTOS Y ADUANAS NACIONALES DIAN LIQUIDACION DSA BOGDORADO RUTA MES MAYO 2026</t>
  </si>
  <si>
    <t>PLACA</t>
  </si>
  <si>
    <t>NUX073</t>
  </si>
  <si>
    <t>PMW636</t>
  </si>
  <si>
    <t>NWW608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</si>
</sst>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color theme="0"/>
      <name val="Calibri"/>
      <family val="2"/>
    </font>
    <font>
      <b/>
      <sz val="8"/>
      <color theme="1"/>
      <name val="Aptos Narrow"/>
      <family val="2"/>
      <scheme val="minor"/>
    </font>
    <font>
      <b/>
      <sz val="8"/>
      <color theme="0"/>
      <name val="Aptos Display"/>
      <family val="2"/>
      <scheme val="major"/>
    </font>
    <font>
      <sz val="10"/>
      <color indexed="8"/>
      <name val="Arial"/>
      <family val="2"/>
    </font>
    <font>
      <sz val="8"/>
      <color theme="1"/>
      <name val="Aptos Narrow"/>
      <family val="2"/>
      <scheme val="minor"/>
    </font>
    <font>
      <sz val="8"/>
      <name val="Calibri"/>
      <family val="2"/>
    </font>
    <font>
      <sz val="7"/>
      <name val="Aptos Display"/>
      <family val="2"/>
      <scheme val="major"/>
    </font>
    <font>
      <sz val="8"/>
      <color rgb="FFFF0000"/>
      <name val="Calibri"/>
      <family val="2"/>
    </font>
    <font>
      <b/>
      <sz val="8"/>
      <color rgb="FFFF0000"/>
      <name val="Aptos Narrow"/>
      <family val="2"/>
      <scheme val="minor"/>
    </font>
    <font>
      <b/>
      <sz val="8"/>
      <color rgb="FFFF0000"/>
      <name val="Calibri"/>
      <family val="2"/>
    </font>
    <font>
      <b/>
      <sz val="11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</cellStyleXfs>
  <cellXfs count="62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3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7" fillId="0" borderId="2" xfId="0" applyFont="1" applyBorder="1"/>
    <xf numFmtId="17" fontId="7" fillId="6" borderId="2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65" fontId="9" fillId="0" borderId="2" xfId="3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" fontId="8" fillId="7" borderId="2" xfId="2" applyNumberFormat="1" applyFont="1" applyFill="1" applyBorder="1" applyAlignment="1">
      <alignment horizontal="left" vertical="center"/>
    </xf>
    <xf numFmtId="166" fontId="7" fillId="0" borderId="2" xfId="1" applyNumberFormat="1" applyFont="1" applyBorder="1" applyAlignment="1">
      <alignment horizontal="center" vertical="center"/>
    </xf>
    <xf numFmtId="0" fontId="8" fillId="8" borderId="2" xfId="2" applyFont="1" applyFill="1" applyBorder="1" applyAlignment="1">
      <alignment horizontal="center" vertical="center" wrapText="1"/>
    </xf>
    <xf numFmtId="0" fontId="8" fillId="8" borderId="1" xfId="2" applyFont="1" applyFill="1" applyBorder="1" applyAlignment="1">
      <alignment horizontal="left" vertical="center"/>
    </xf>
    <xf numFmtId="1" fontId="8" fillId="8" borderId="1" xfId="2" applyNumberFormat="1" applyFont="1" applyFill="1" applyBorder="1" applyAlignment="1">
      <alignment horizontal="center" vertical="center" wrapText="1"/>
    </xf>
    <xf numFmtId="1" fontId="8" fillId="8" borderId="2" xfId="2" applyNumberFormat="1" applyFont="1" applyFill="1" applyBorder="1" applyAlignment="1">
      <alignment horizontal="center" vertical="center" wrapText="1"/>
    </xf>
    <xf numFmtId="20" fontId="8" fillId="8" borderId="1" xfId="2" applyNumberFormat="1" applyFont="1" applyFill="1" applyBorder="1" applyAlignment="1">
      <alignment horizontal="center" vertical="center" wrapText="1"/>
    </xf>
    <xf numFmtId="20" fontId="8" fillId="8" borderId="2" xfId="2" applyNumberFormat="1" applyFont="1" applyFill="1" applyBorder="1" applyAlignment="1">
      <alignment horizontal="center" vertical="center" wrapText="1"/>
    </xf>
    <xf numFmtId="0" fontId="8" fillId="9" borderId="2" xfId="2" applyFont="1" applyFill="1" applyBorder="1" applyAlignment="1">
      <alignment horizontal="center" vertical="center" wrapText="1"/>
    </xf>
    <xf numFmtId="0" fontId="8" fillId="9" borderId="1" xfId="2" applyFont="1" applyFill="1" applyBorder="1" applyAlignment="1">
      <alignment horizontal="left" vertical="center"/>
    </xf>
    <xf numFmtId="1" fontId="8" fillId="9" borderId="1" xfId="2" applyNumberFormat="1" applyFont="1" applyFill="1" applyBorder="1" applyAlignment="1">
      <alignment horizontal="center" vertical="center" wrapText="1"/>
    </xf>
    <xf numFmtId="1" fontId="8" fillId="9" borderId="2" xfId="2" applyNumberFormat="1" applyFont="1" applyFill="1" applyBorder="1" applyAlignment="1">
      <alignment horizontal="center" vertical="center" wrapText="1"/>
    </xf>
    <xf numFmtId="20" fontId="8" fillId="9" borderId="1" xfId="2" applyNumberFormat="1" applyFont="1" applyFill="1" applyBorder="1" applyAlignment="1">
      <alignment horizontal="center" vertical="center" wrapText="1"/>
    </xf>
    <xf numFmtId="20" fontId="8" fillId="9" borderId="2" xfId="2" applyNumberFormat="1" applyFont="1" applyFill="1" applyBorder="1" applyAlignment="1">
      <alignment horizontal="center" vertical="center" wrapText="1"/>
    </xf>
    <xf numFmtId="0" fontId="8" fillId="10" borderId="2" xfId="2" applyFont="1" applyFill="1" applyBorder="1" applyAlignment="1">
      <alignment horizontal="center" vertical="center" wrapText="1"/>
    </xf>
    <xf numFmtId="0" fontId="8" fillId="10" borderId="1" xfId="2" applyFont="1" applyFill="1" applyBorder="1" applyAlignment="1">
      <alignment horizontal="left" vertical="center"/>
    </xf>
    <xf numFmtId="1" fontId="8" fillId="10" borderId="1" xfId="2" applyNumberFormat="1" applyFont="1" applyFill="1" applyBorder="1" applyAlignment="1">
      <alignment horizontal="center" vertical="center" wrapText="1"/>
    </xf>
    <xf numFmtId="1" fontId="8" fillId="10" borderId="2" xfId="2" applyNumberFormat="1" applyFont="1" applyFill="1" applyBorder="1" applyAlignment="1">
      <alignment horizontal="center" vertical="center" wrapText="1"/>
    </xf>
    <xf numFmtId="20" fontId="8" fillId="10" borderId="1" xfId="2" applyNumberFormat="1" applyFont="1" applyFill="1" applyBorder="1" applyAlignment="1">
      <alignment horizontal="center" vertical="center" wrapText="1"/>
    </xf>
    <xf numFmtId="20" fontId="8" fillId="10" borderId="2" xfId="2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" fillId="2" borderId="1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43" fontId="0" fillId="0" borderId="0" xfId="1" applyFont="1"/>
    <xf numFmtId="0" fontId="0" fillId="0" borderId="2" xfId="0" applyBorder="1"/>
    <xf numFmtId="164" fontId="0" fillId="0" borderId="0" xfId="0" applyNumberFormat="1"/>
    <xf numFmtId="1" fontId="10" fillId="11" borderId="1" xfId="2" applyNumberFormat="1" applyFont="1" applyFill="1" applyBorder="1" applyAlignment="1">
      <alignment horizontal="center" vertical="center" wrapText="1"/>
    </xf>
    <xf numFmtId="1" fontId="10" fillId="11" borderId="2" xfId="2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3" borderId="2" xfId="0" applyFill="1" applyBorder="1" applyAlignment="1">
      <alignment horizontal="center" vertical="center"/>
    </xf>
    <xf numFmtId="3" fontId="11" fillId="11" borderId="2" xfId="0" applyNumberFormat="1" applyFont="1" applyFill="1" applyBorder="1" applyAlignment="1">
      <alignment horizontal="center" vertical="center" wrapText="1"/>
    </xf>
    <xf numFmtId="0" fontId="12" fillId="11" borderId="1" xfId="2" applyFont="1" applyFill="1" applyBorder="1" applyAlignment="1">
      <alignment horizontal="center" vertical="center" wrapText="1"/>
    </xf>
    <xf numFmtId="0" fontId="12" fillId="11" borderId="6" xfId="2" applyFont="1" applyFill="1" applyBorder="1" applyAlignment="1">
      <alignment horizontal="center" vertical="center" wrapText="1"/>
    </xf>
    <xf numFmtId="0" fontId="12" fillId="11" borderId="9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1" fontId="5" fillId="5" borderId="1" xfId="3" applyNumberFormat="1" applyFont="1" applyFill="1" applyBorder="1" applyAlignment="1">
      <alignment horizontal="center" vertical="center" wrapText="1"/>
    </xf>
    <xf numFmtId="1" fontId="5" fillId="5" borderId="9" xfId="3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8" fillId="12" borderId="2" xfId="2" applyFont="1" applyFill="1" applyBorder="1" applyAlignment="1">
      <alignment horizontal="center" vertical="center" wrapText="1"/>
    </xf>
    <xf numFmtId="0" fontId="8" fillId="12" borderId="1" xfId="2" applyFont="1" applyFill="1" applyBorder="1" applyAlignment="1">
      <alignment horizontal="left" vertical="center"/>
    </xf>
    <xf numFmtId="20" fontId="8" fillId="12" borderId="1" xfId="2" applyNumberFormat="1" applyFont="1" applyFill="1" applyBorder="1" applyAlignment="1">
      <alignment horizontal="center" vertical="center" wrapText="1"/>
    </xf>
    <xf numFmtId="20" fontId="8" fillId="12" borderId="2" xfId="2" applyNumberFormat="1" applyFont="1" applyFill="1" applyBorder="1" applyAlignment="1">
      <alignment horizontal="center" vertical="center" wrapText="1"/>
    </xf>
    <xf numFmtId="0" fontId="8" fillId="11" borderId="2" xfId="2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2" xr:uid="{3AFE0EF6-8070-4444-AA5D-8C3D8F3CEF23}"/>
    <cellStyle name="Normal_Hoja1_1" xfId="3" xr:uid="{E0C9F904-F26F-47FF-89BB-6D25AE88C9CA}"/>
  </cellStyles>
  <dxfs count="4">
    <dxf>
      <fill>
        <patternFill>
          <bgColor rgb="FFFF0000"/>
        </patternFill>
      </fill>
    </dxf>
    <dxf>
      <fill>
        <patternFill>
          <bgColor rgb="FFD9D9D9"/>
        </patternFill>
      </fill>
    </dxf>
    <dxf>
      <fill>
        <patternFill>
          <bgColor rgb="FFFF0000"/>
        </patternFill>
      </fill>
    </dxf>
    <dxf>
      <fill>
        <patternFill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6.%20FACTURACION\3.%20FACTURACION%20GENERAL\3.%20FACTURACI&#211;N%20CONTRATOS\20.%20DIAN\Consolidado%20Dian%202025.xlsx" TargetMode="External"/><Relationship Id="rId1" Type="http://schemas.openxmlformats.org/officeDocument/2006/relationships/externalLinkPath" Target="file:///R:\6.%20FACTURACION\3.%20FACTURACION%20GENERAL\3.%20FACTURACI&#211;N%20CONTRATOS\20.%20DIAN\Consolidado%20Dian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LIDADO"/>
      <sheetName val="Analisis"/>
      <sheetName val="TARIFARIO"/>
      <sheetName val="Parq Autom"/>
      <sheetName val="CONTRATO"/>
    </sheetNames>
    <sheetDataSet>
      <sheetData sheetId="0" refreshError="1"/>
      <sheetData sheetId="1" refreshError="1"/>
      <sheetData sheetId="2" refreshError="1">
        <row r="1">
          <cell r="F1" t="str">
            <v xml:space="preserve">PPTO OFICIAL </v>
          </cell>
          <cell r="G1">
            <v>137670000</v>
          </cell>
        </row>
        <row r="3">
          <cell r="G3">
            <v>15400000</v>
          </cell>
        </row>
        <row r="4">
          <cell r="B4" t="str">
            <v>TIPO</v>
          </cell>
          <cell r="C4" t="str">
            <v>DESCRIPCIÓN</v>
          </cell>
          <cell r="D4" t="str">
            <v>CANTIDAD</v>
          </cell>
          <cell r="E4" t="str">
            <v>UNIDAD</v>
          </cell>
          <cell r="F4" t="str">
            <v>PRECIO UNIT ESTIMADO</v>
          </cell>
          <cell r="G4" t="str">
            <v>LIDERTUR</v>
          </cell>
        </row>
        <row r="5">
          <cell r="B5" t="str">
            <v>RUTA NORTE</v>
          </cell>
          <cell r="C5" t="str">
            <v>RUTA NORTE. Transporte terrestre especializado en vehículo tipo MICROBUS. MODELO: 2018 en adelante CAPACIDAD: Mínimo 19 pasajeros</v>
          </cell>
          <cell r="D5">
            <v>1</v>
          </cell>
          <cell r="E5" t="str">
            <v>UN</v>
          </cell>
          <cell r="F5">
            <v>7856562</v>
          </cell>
          <cell r="G5">
            <v>5700000</v>
          </cell>
        </row>
        <row r="6">
          <cell r="B6" t="str">
            <v>RUTA SUR</v>
          </cell>
          <cell r="C6" t="str">
            <v>RUTA SUR. Transporte terrestre especializado en vehículo tipo MICROBUS. MODELO: 2018 en adelante CAPACIDAD: Mínimo 19 pasajeros</v>
          </cell>
          <cell r="D6">
            <v>1</v>
          </cell>
          <cell r="E6" t="str">
            <v>UN</v>
          </cell>
          <cell r="F6">
            <v>7856562</v>
          </cell>
          <cell r="G6">
            <v>5700000</v>
          </cell>
        </row>
        <row r="7">
          <cell r="B7" t="str">
            <v>VAN A DEMANDA</v>
          </cell>
          <cell r="C7" t="str">
            <v>VAN A DEMANDA transporte terrestre modelo 2018 en adelante capacidad mínima de 8 a 10 pasajeros</v>
          </cell>
          <cell r="D7">
            <v>1</v>
          </cell>
          <cell r="E7" t="str">
            <v>UN</v>
          </cell>
          <cell r="F7">
            <v>4394737</v>
          </cell>
          <cell r="G7">
            <v>4000000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95FF0-8FA6-4E5C-B6AE-E3C87D2D612B}">
  <dimension ref="A1:BD22"/>
  <sheetViews>
    <sheetView zoomScaleNormal="100" workbookViewId="0">
      <selection activeCell="AX9" sqref="AX9"/>
    </sheetView>
  </sheetViews>
  <sheetFormatPr baseColWidth="10" defaultColWidth="11.42578125" defaultRowHeight="15" x14ac:dyDescent="0.25"/>
  <cols>
    <col min="1" max="1" width="3.42578125" customWidth="1"/>
    <col min="2" max="2" width="6.5703125" customWidth="1"/>
    <col min="3" max="4" width="0" hidden="1" customWidth="1"/>
    <col min="5" max="5" width="3.140625" customWidth="1"/>
    <col min="6" max="6" width="8.5703125" customWidth="1"/>
    <col min="7" max="7" width="4.5703125" customWidth="1"/>
    <col min="8" max="8" width="9.5703125" customWidth="1"/>
    <col min="9" max="9" width="4.28515625" customWidth="1"/>
    <col min="10" max="10" width="3.42578125" customWidth="1"/>
    <col min="11" max="11" width="4.7109375" customWidth="1"/>
    <col min="12" max="12" width="4.5703125" customWidth="1"/>
    <col min="13" max="13" width="2.7109375" customWidth="1"/>
    <col min="14" max="14" width="5.5703125" customWidth="1"/>
    <col min="15" max="15" width="2.7109375" customWidth="1"/>
    <col min="16" max="16" width="2.5703125" customWidth="1"/>
    <col min="17" max="17" width="2.7109375" bestFit="1" customWidth="1"/>
    <col min="18" max="29" width="3" customWidth="1"/>
    <col min="30" max="46" width="3.28515625" customWidth="1"/>
    <col min="47" max="47" width="4.5703125" customWidth="1"/>
    <col min="48" max="48" width="0" hidden="1" customWidth="1"/>
    <col min="49" max="49" width="4" customWidth="1"/>
    <col min="50" max="50" width="12.5703125" customWidth="1"/>
    <col min="51" max="51" width="8.85546875" customWidth="1"/>
    <col min="54" max="55" width="14" customWidth="1"/>
  </cols>
  <sheetData>
    <row r="1" spans="1:55" ht="15" customHeight="1" x14ac:dyDescent="0.25"/>
    <row r="5" spans="1:55" ht="15" customHeight="1" x14ac:dyDescent="0.25">
      <c r="A5" s="52" t="s">
        <v>0</v>
      </c>
      <c r="B5" s="55" t="s">
        <v>1</v>
      </c>
      <c r="C5" s="52" t="s">
        <v>2</v>
      </c>
      <c r="D5" s="52" t="s">
        <v>3</v>
      </c>
      <c r="E5" s="45" t="s">
        <v>4</v>
      </c>
      <c r="F5" s="46"/>
      <c r="G5" s="56"/>
      <c r="H5" s="52" t="s">
        <v>5</v>
      </c>
      <c r="I5" s="55" t="s">
        <v>6</v>
      </c>
      <c r="J5" s="55" t="s">
        <v>7</v>
      </c>
      <c r="K5" s="52" t="s">
        <v>8</v>
      </c>
      <c r="L5" s="45" t="s">
        <v>9</v>
      </c>
      <c r="M5" s="46"/>
      <c r="N5" s="45" t="s">
        <v>10</v>
      </c>
      <c r="O5" s="46"/>
      <c r="P5" s="49" t="s">
        <v>11</v>
      </c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52" t="s">
        <v>12</v>
      </c>
      <c r="AW5" s="52" t="s">
        <v>13</v>
      </c>
      <c r="AX5" s="52" t="s">
        <v>14</v>
      </c>
      <c r="AY5" s="31"/>
      <c r="AZ5" s="55" t="s">
        <v>15</v>
      </c>
      <c r="BB5" s="40" t="s">
        <v>16</v>
      </c>
      <c r="BC5" s="40" t="s">
        <v>17</v>
      </c>
    </row>
    <row r="6" spans="1:55" x14ac:dyDescent="0.25">
      <c r="A6" s="53"/>
      <c r="B6" s="55"/>
      <c r="C6" s="53"/>
      <c r="D6" s="53"/>
      <c r="E6" s="52" t="s">
        <v>18</v>
      </c>
      <c r="F6" s="52" t="s">
        <v>19</v>
      </c>
      <c r="G6" s="52" t="s">
        <v>20</v>
      </c>
      <c r="H6" s="53"/>
      <c r="I6" s="55"/>
      <c r="J6" s="55"/>
      <c r="K6" s="53"/>
      <c r="L6" s="47"/>
      <c r="M6" s="48"/>
      <c r="N6" s="47"/>
      <c r="O6" s="48"/>
      <c r="P6" s="1" t="s">
        <v>21</v>
      </c>
      <c r="Q6" s="1" t="s">
        <v>22</v>
      </c>
      <c r="R6" s="1" t="s">
        <v>23</v>
      </c>
      <c r="S6" s="1" t="s">
        <v>24</v>
      </c>
      <c r="T6" s="1" t="s">
        <v>25</v>
      </c>
      <c r="U6" s="1" t="s">
        <v>25</v>
      </c>
      <c r="V6" s="1" t="s">
        <v>26</v>
      </c>
      <c r="W6" s="1" t="s">
        <v>21</v>
      </c>
      <c r="X6" s="1" t="s">
        <v>22</v>
      </c>
      <c r="Y6" s="2" t="s">
        <v>23</v>
      </c>
      <c r="Z6" s="1" t="s">
        <v>24</v>
      </c>
      <c r="AA6" s="1" t="s">
        <v>25</v>
      </c>
      <c r="AB6" s="1" t="s">
        <v>25</v>
      </c>
      <c r="AC6" s="1" t="s">
        <v>26</v>
      </c>
      <c r="AD6" s="1" t="s">
        <v>21</v>
      </c>
      <c r="AE6" s="1" t="s">
        <v>22</v>
      </c>
      <c r="AF6" s="2" t="s">
        <v>23</v>
      </c>
      <c r="AG6" s="1" t="s">
        <v>24</v>
      </c>
      <c r="AH6" s="1" t="s">
        <v>25</v>
      </c>
      <c r="AI6" s="1" t="s">
        <v>25</v>
      </c>
      <c r="AJ6" s="1" t="s">
        <v>26</v>
      </c>
      <c r="AK6" s="1" t="s">
        <v>21</v>
      </c>
      <c r="AL6" s="1" t="s">
        <v>22</v>
      </c>
      <c r="AM6" s="2" t="s">
        <v>23</v>
      </c>
      <c r="AN6" s="1" t="s">
        <v>24</v>
      </c>
      <c r="AO6" s="1" t="s">
        <v>25</v>
      </c>
      <c r="AP6" s="1" t="s">
        <v>25</v>
      </c>
      <c r="AQ6" s="1" t="s">
        <v>26</v>
      </c>
      <c r="AR6" s="1" t="s">
        <v>21</v>
      </c>
      <c r="AS6" s="1" t="s">
        <v>22</v>
      </c>
      <c r="AT6" s="2" t="s">
        <v>23</v>
      </c>
      <c r="AU6" s="50" t="s">
        <v>27</v>
      </c>
      <c r="AV6" s="53"/>
      <c r="AW6" s="53"/>
      <c r="AX6" s="53"/>
      <c r="AY6" s="32"/>
      <c r="AZ6" s="55"/>
      <c r="BB6" s="40"/>
      <c r="BC6" s="40"/>
    </row>
    <row r="7" spans="1:55" ht="22.5" x14ac:dyDescent="0.25">
      <c r="A7" s="54"/>
      <c r="B7" s="55"/>
      <c r="C7" s="54"/>
      <c r="D7" s="54"/>
      <c r="E7" s="54"/>
      <c r="F7" s="54"/>
      <c r="G7" s="54"/>
      <c r="H7" s="54"/>
      <c r="I7" s="55"/>
      <c r="J7" s="55"/>
      <c r="K7" s="54"/>
      <c r="L7" s="3" t="s">
        <v>28</v>
      </c>
      <c r="M7" s="3" t="s">
        <v>29</v>
      </c>
      <c r="N7" s="3" t="s">
        <v>28</v>
      </c>
      <c r="O7" s="3" t="s">
        <v>29</v>
      </c>
      <c r="P7" s="4">
        <v>1</v>
      </c>
      <c r="Q7" s="4">
        <v>2</v>
      </c>
      <c r="R7" s="4">
        <v>3</v>
      </c>
      <c r="S7" s="4">
        <v>4</v>
      </c>
      <c r="T7" s="4">
        <v>5</v>
      </c>
      <c r="U7" s="4">
        <v>6</v>
      </c>
      <c r="V7" s="4">
        <v>7</v>
      </c>
      <c r="W7" s="4">
        <v>8</v>
      </c>
      <c r="X7" s="4">
        <v>9</v>
      </c>
      <c r="Y7" s="2">
        <v>10</v>
      </c>
      <c r="Z7" s="4">
        <v>11</v>
      </c>
      <c r="AA7" s="4">
        <v>12</v>
      </c>
      <c r="AB7" s="4">
        <v>13</v>
      </c>
      <c r="AC7" s="4">
        <v>14</v>
      </c>
      <c r="AD7" s="4">
        <v>15</v>
      </c>
      <c r="AE7" s="4">
        <v>16</v>
      </c>
      <c r="AF7" s="2">
        <v>17</v>
      </c>
      <c r="AG7" s="4">
        <v>18</v>
      </c>
      <c r="AH7" s="4">
        <v>19</v>
      </c>
      <c r="AI7" s="4">
        <v>20</v>
      </c>
      <c r="AJ7" s="4">
        <v>21</v>
      </c>
      <c r="AK7" s="4">
        <v>22</v>
      </c>
      <c r="AL7" s="4">
        <v>23</v>
      </c>
      <c r="AM7" s="2">
        <v>24</v>
      </c>
      <c r="AN7" s="4">
        <v>25</v>
      </c>
      <c r="AO7" s="4">
        <v>26</v>
      </c>
      <c r="AP7" s="4">
        <v>27</v>
      </c>
      <c r="AQ7" s="4">
        <v>28</v>
      </c>
      <c r="AR7" s="4">
        <v>29</v>
      </c>
      <c r="AS7" s="4">
        <v>30</v>
      </c>
      <c r="AT7" s="2">
        <v>31</v>
      </c>
      <c r="AU7" s="51"/>
      <c r="AV7" s="54"/>
      <c r="AW7" s="54"/>
      <c r="AX7" s="54"/>
      <c r="AY7" s="33"/>
      <c r="AZ7" s="55"/>
      <c r="BB7" s="35">
        <v>1</v>
      </c>
      <c r="BC7" s="35">
        <v>0.59322034999999995</v>
      </c>
    </row>
    <row r="8" spans="1:55" x14ac:dyDescent="0.25">
      <c r="A8" s="5"/>
      <c r="B8" s="6">
        <v>45992</v>
      </c>
      <c r="C8" s="7" t="s">
        <v>30</v>
      </c>
      <c r="D8" s="7"/>
      <c r="E8" s="12">
        <v>1</v>
      </c>
      <c r="F8" s="12" t="s">
        <v>31</v>
      </c>
      <c r="G8" s="12">
        <v>20</v>
      </c>
      <c r="H8" s="13" t="s">
        <v>32</v>
      </c>
      <c r="I8" s="14">
        <v>481</v>
      </c>
      <c r="J8" s="14"/>
      <c r="K8" s="15" t="s">
        <v>33</v>
      </c>
      <c r="L8" s="16">
        <v>0.83333333333333337</v>
      </c>
      <c r="M8" s="17"/>
      <c r="N8" s="17">
        <v>0.91666666666666663</v>
      </c>
      <c r="O8" s="17"/>
      <c r="P8" s="8">
        <v>1</v>
      </c>
      <c r="Q8" s="8">
        <v>1</v>
      </c>
      <c r="R8" s="8">
        <v>1</v>
      </c>
      <c r="S8" s="8">
        <v>1</v>
      </c>
      <c r="T8" s="8">
        <v>1</v>
      </c>
      <c r="U8" s="8">
        <v>1</v>
      </c>
      <c r="V8" s="8">
        <v>1</v>
      </c>
      <c r="W8" s="8">
        <v>0.59322034999999995</v>
      </c>
      <c r="X8" s="8">
        <v>0.59322034999999995</v>
      </c>
      <c r="Y8" s="8">
        <v>0.59322034999999995</v>
      </c>
      <c r="Z8" s="8">
        <v>1</v>
      </c>
      <c r="AA8" s="8">
        <v>1</v>
      </c>
      <c r="AB8" s="8">
        <v>1</v>
      </c>
      <c r="AC8" s="8">
        <v>1</v>
      </c>
      <c r="AD8" s="8">
        <v>1</v>
      </c>
      <c r="AE8" s="8">
        <v>1</v>
      </c>
      <c r="AF8" s="8">
        <v>1</v>
      </c>
      <c r="AG8" s="8">
        <v>1</v>
      </c>
      <c r="AH8" s="8">
        <v>1</v>
      </c>
      <c r="AI8" s="8">
        <v>1</v>
      </c>
      <c r="AJ8" s="8">
        <v>1</v>
      </c>
      <c r="AK8" s="8">
        <v>1</v>
      </c>
      <c r="AL8" s="8">
        <v>1</v>
      </c>
      <c r="AM8" s="8">
        <v>1</v>
      </c>
      <c r="AN8" s="8">
        <v>1</v>
      </c>
      <c r="AO8" s="8">
        <v>1</v>
      </c>
      <c r="AP8" s="8">
        <v>1</v>
      </c>
      <c r="AQ8" s="8">
        <v>1</v>
      </c>
      <c r="AR8" s="8">
        <v>1</v>
      </c>
      <c r="AS8" s="8">
        <v>1</v>
      </c>
      <c r="AT8" s="8"/>
      <c r="AU8" s="9">
        <f t="shared" ref="AU8:AU17" si="0">SUM(P8:AT8)</f>
        <v>28.779661050000001</v>
      </c>
      <c r="AV8" s="10"/>
      <c r="AW8" s="11">
        <v>30</v>
      </c>
      <c r="AX8" s="11">
        <v>5900000</v>
      </c>
      <c r="AY8" s="11"/>
      <c r="AZ8" s="11">
        <f t="shared" ref="AZ8:AZ18" si="1">AX8/AW8*AU8</f>
        <v>5660000.0065000001</v>
      </c>
    </row>
    <row r="9" spans="1:55" x14ac:dyDescent="0.25">
      <c r="A9" s="5"/>
      <c r="B9" s="6">
        <v>45992</v>
      </c>
      <c r="C9" s="7" t="s">
        <v>30</v>
      </c>
      <c r="D9" s="7"/>
      <c r="E9" s="12">
        <v>1</v>
      </c>
      <c r="F9" s="12" t="s">
        <v>31</v>
      </c>
      <c r="G9" s="12">
        <v>19</v>
      </c>
      <c r="H9" s="13" t="s">
        <v>32</v>
      </c>
      <c r="I9" s="14">
        <v>481</v>
      </c>
      <c r="J9" s="14">
        <v>461</v>
      </c>
      <c r="K9" s="15" t="s">
        <v>33</v>
      </c>
      <c r="L9" s="16">
        <v>0.83333333333333337</v>
      </c>
      <c r="M9" s="17"/>
      <c r="N9" s="17">
        <v>0.91666666666666663</v>
      </c>
      <c r="O9" s="17"/>
      <c r="P9" s="8"/>
      <c r="Q9" s="8"/>
      <c r="R9" s="8"/>
      <c r="S9" s="8"/>
      <c r="T9" s="8"/>
      <c r="U9" s="8">
        <v>0.59322034999999995</v>
      </c>
      <c r="V9" s="8"/>
      <c r="W9" s="8">
        <v>0.59322034999999995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>
        <v>0.59322034999999995</v>
      </c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9">
        <f t="shared" si="0"/>
        <v>1.7796610499999999</v>
      </c>
      <c r="AV9" s="10"/>
      <c r="AW9" s="11">
        <v>30</v>
      </c>
      <c r="AX9" s="11">
        <v>5900000</v>
      </c>
      <c r="AY9" s="11"/>
      <c r="AZ9" s="11">
        <f t="shared" si="1"/>
        <v>350000.00649999996</v>
      </c>
    </row>
    <row r="10" spans="1:55" hidden="1" x14ac:dyDescent="0.25">
      <c r="A10" s="5"/>
      <c r="B10" s="6">
        <v>45992</v>
      </c>
      <c r="C10" s="7" t="s">
        <v>30</v>
      </c>
      <c r="D10" s="7"/>
      <c r="E10" s="12">
        <v>1</v>
      </c>
      <c r="F10" s="12" t="s">
        <v>31</v>
      </c>
      <c r="G10" s="12">
        <v>19</v>
      </c>
      <c r="H10" s="13" t="s">
        <v>32</v>
      </c>
      <c r="I10" s="14">
        <v>481</v>
      </c>
      <c r="J10" s="14">
        <v>450</v>
      </c>
      <c r="K10" s="15" t="s">
        <v>33</v>
      </c>
      <c r="L10" s="16">
        <v>0.83333333333333337</v>
      </c>
      <c r="M10" s="17"/>
      <c r="N10" s="17">
        <v>0.91666666666666663</v>
      </c>
      <c r="O10" s="17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9">
        <f t="shared" si="0"/>
        <v>0</v>
      </c>
      <c r="AV10" s="10"/>
      <c r="AW10" s="11">
        <v>30</v>
      </c>
      <c r="AX10" s="11">
        <f>VLOOKUP(H10,[1]TARIFARIO!B:G,6,0)</f>
        <v>5700000</v>
      </c>
      <c r="AY10" s="11"/>
      <c r="AZ10" s="11">
        <f t="shared" si="1"/>
        <v>0</v>
      </c>
    </row>
    <row r="11" spans="1:55" hidden="1" x14ac:dyDescent="0.25">
      <c r="A11" s="5"/>
      <c r="B11" s="6">
        <v>45992</v>
      </c>
      <c r="C11" s="7" t="s">
        <v>30</v>
      </c>
      <c r="D11" s="7"/>
      <c r="E11" s="12">
        <v>1</v>
      </c>
      <c r="F11" s="12" t="s">
        <v>31</v>
      </c>
      <c r="G11" s="12">
        <v>19</v>
      </c>
      <c r="H11" s="13" t="s">
        <v>32</v>
      </c>
      <c r="I11" s="14">
        <v>481</v>
      </c>
      <c r="J11" s="14">
        <v>402</v>
      </c>
      <c r="K11" s="15" t="s">
        <v>33</v>
      </c>
      <c r="L11" s="16">
        <v>0.83333333333333337</v>
      </c>
      <c r="M11" s="17"/>
      <c r="N11" s="17">
        <v>0.91666666666666663</v>
      </c>
      <c r="O11" s="1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9">
        <f t="shared" si="0"/>
        <v>0</v>
      </c>
      <c r="AV11" s="10"/>
      <c r="AW11" s="11">
        <v>30</v>
      </c>
      <c r="AX11" s="11">
        <f>VLOOKUP(H11,[1]TARIFARIO!B:G,6,0)</f>
        <v>5700000</v>
      </c>
      <c r="AY11" s="11"/>
      <c r="AZ11" s="11">
        <f t="shared" si="1"/>
        <v>0</v>
      </c>
    </row>
    <row r="12" spans="1:55" x14ac:dyDescent="0.25">
      <c r="A12" s="5"/>
      <c r="B12" s="6">
        <v>45992</v>
      </c>
      <c r="C12" s="7" t="s">
        <v>30</v>
      </c>
      <c r="D12" s="7"/>
      <c r="E12" s="18">
        <v>2</v>
      </c>
      <c r="F12" s="18" t="s">
        <v>31</v>
      </c>
      <c r="G12" s="18">
        <v>20</v>
      </c>
      <c r="H12" s="19" t="s">
        <v>34</v>
      </c>
      <c r="I12" s="20">
        <v>461</v>
      </c>
      <c r="J12" s="20"/>
      <c r="K12" s="21" t="s">
        <v>33</v>
      </c>
      <c r="L12" s="22">
        <v>0.83333333333333337</v>
      </c>
      <c r="M12" s="23"/>
      <c r="N12" s="23">
        <v>0.91666666666666663</v>
      </c>
      <c r="O12" s="23"/>
      <c r="P12" s="8">
        <v>1</v>
      </c>
      <c r="Q12" s="8">
        <v>1</v>
      </c>
      <c r="R12" s="8">
        <v>1</v>
      </c>
      <c r="S12" s="8">
        <v>1</v>
      </c>
      <c r="T12" s="8">
        <v>1</v>
      </c>
      <c r="U12" s="8">
        <v>1</v>
      </c>
      <c r="V12" s="8">
        <v>1</v>
      </c>
      <c r="W12" s="8">
        <v>1</v>
      </c>
      <c r="X12" s="8">
        <v>1</v>
      </c>
      <c r="Y12" s="8">
        <v>1</v>
      </c>
      <c r="Z12" s="8">
        <v>1</v>
      </c>
      <c r="AA12" s="8">
        <v>1</v>
      </c>
      <c r="AB12" s="8">
        <v>1</v>
      </c>
      <c r="AC12" s="8">
        <v>1</v>
      </c>
      <c r="AD12" s="8">
        <v>1</v>
      </c>
      <c r="AE12" s="8">
        <v>1</v>
      </c>
      <c r="AF12" s="8">
        <v>1</v>
      </c>
      <c r="AG12" s="8">
        <v>1</v>
      </c>
      <c r="AH12" s="8">
        <v>1</v>
      </c>
      <c r="AI12" s="8">
        <v>1</v>
      </c>
      <c r="AJ12" s="8">
        <v>1</v>
      </c>
      <c r="AK12" s="8">
        <v>1</v>
      </c>
      <c r="AL12" s="8">
        <v>1</v>
      </c>
      <c r="AM12" s="8">
        <v>1</v>
      </c>
      <c r="AN12" s="8">
        <v>1</v>
      </c>
      <c r="AO12" s="8">
        <v>1</v>
      </c>
      <c r="AP12" s="8">
        <v>1</v>
      </c>
      <c r="AQ12" s="8">
        <v>1</v>
      </c>
      <c r="AR12" s="8">
        <v>1</v>
      </c>
      <c r="AS12" s="8">
        <v>1</v>
      </c>
      <c r="AT12" s="8"/>
      <c r="AU12" s="9">
        <f t="shared" si="0"/>
        <v>30</v>
      </c>
      <c r="AV12" s="10"/>
      <c r="AW12" s="11">
        <v>30</v>
      </c>
      <c r="AX12" s="11">
        <v>5900000</v>
      </c>
      <c r="AY12" s="11"/>
      <c r="AZ12" s="11">
        <f t="shared" si="1"/>
        <v>5900000</v>
      </c>
    </row>
    <row r="13" spans="1:55" hidden="1" x14ac:dyDescent="0.25">
      <c r="A13" s="5"/>
      <c r="B13" s="6">
        <v>45992</v>
      </c>
      <c r="C13" s="7" t="s">
        <v>30</v>
      </c>
      <c r="D13" s="7"/>
      <c r="E13" s="18">
        <v>2</v>
      </c>
      <c r="F13" s="18" t="s">
        <v>31</v>
      </c>
      <c r="G13" s="18">
        <v>19</v>
      </c>
      <c r="H13" s="19" t="s">
        <v>34</v>
      </c>
      <c r="I13" s="20">
        <v>461</v>
      </c>
      <c r="J13" s="20">
        <v>690</v>
      </c>
      <c r="K13" s="21" t="s">
        <v>33</v>
      </c>
      <c r="L13" s="22">
        <v>0.83333333333333337</v>
      </c>
      <c r="M13" s="23"/>
      <c r="N13" s="23">
        <v>0.91666666666666663</v>
      </c>
      <c r="O13" s="23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9">
        <f t="shared" si="0"/>
        <v>0</v>
      </c>
      <c r="AV13" s="10"/>
      <c r="AW13" s="11">
        <v>30</v>
      </c>
      <c r="AX13" s="11">
        <f>VLOOKUP(H13,[1]TARIFARIO!B:G,6,0)</f>
        <v>5700000</v>
      </c>
      <c r="AY13" s="11"/>
      <c r="AZ13" s="11">
        <f t="shared" si="1"/>
        <v>0</v>
      </c>
    </row>
    <row r="14" spans="1:55" hidden="1" x14ac:dyDescent="0.25">
      <c r="A14" s="5"/>
      <c r="B14" s="6">
        <v>45992</v>
      </c>
      <c r="C14" s="7" t="s">
        <v>30</v>
      </c>
      <c r="D14" s="7"/>
      <c r="E14" s="18">
        <v>2</v>
      </c>
      <c r="F14" s="18" t="s">
        <v>31</v>
      </c>
      <c r="G14" s="18">
        <v>19</v>
      </c>
      <c r="H14" s="19" t="s">
        <v>34</v>
      </c>
      <c r="I14" s="20">
        <v>461</v>
      </c>
      <c r="J14" s="20">
        <v>405</v>
      </c>
      <c r="K14" s="21" t="s">
        <v>33</v>
      </c>
      <c r="L14" s="22">
        <v>0.83333333333333337</v>
      </c>
      <c r="M14" s="23"/>
      <c r="N14" s="23">
        <v>0.91666666666666663</v>
      </c>
      <c r="O14" s="23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9">
        <f t="shared" si="0"/>
        <v>0</v>
      </c>
      <c r="AV14" s="10"/>
      <c r="AW14" s="11">
        <v>30</v>
      </c>
      <c r="AX14" s="11">
        <f>VLOOKUP(H14,[1]TARIFARIO!B:G,6,0)</f>
        <v>5700000</v>
      </c>
      <c r="AY14" s="11"/>
      <c r="AZ14" s="11">
        <f t="shared" si="1"/>
        <v>0</v>
      </c>
    </row>
    <row r="15" spans="1:55" hidden="1" x14ac:dyDescent="0.25">
      <c r="A15" s="5"/>
      <c r="B15" s="6">
        <v>45992</v>
      </c>
      <c r="C15" s="7" t="s">
        <v>30</v>
      </c>
      <c r="D15" s="7"/>
      <c r="E15" s="24">
        <v>3</v>
      </c>
      <c r="F15" s="24" t="s">
        <v>31</v>
      </c>
      <c r="G15" s="24">
        <v>19</v>
      </c>
      <c r="H15" s="25" t="s">
        <v>35</v>
      </c>
      <c r="I15" s="26">
        <v>404</v>
      </c>
      <c r="J15" s="26"/>
      <c r="K15" s="27" t="s">
        <v>33</v>
      </c>
      <c r="L15" s="28">
        <v>0.83333333333333337</v>
      </c>
      <c r="M15" s="29"/>
      <c r="N15" s="29">
        <v>0.91666666666666663</v>
      </c>
      <c r="O15" s="29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9">
        <f t="shared" si="0"/>
        <v>0</v>
      </c>
      <c r="AV15" s="10"/>
      <c r="AW15" s="11">
        <v>30</v>
      </c>
      <c r="AX15" s="11">
        <f>VLOOKUP(H15,[1]TARIFARIO!B:G,6,0)</f>
        <v>4000000</v>
      </c>
      <c r="AY15" s="11"/>
      <c r="AZ15" s="11">
        <f t="shared" si="1"/>
        <v>0</v>
      </c>
    </row>
    <row r="16" spans="1:55" hidden="1" x14ac:dyDescent="0.25">
      <c r="A16" s="5"/>
      <c r="B16" s="6">
        <v>45992</v>
      </c>
      <c r="C16" s="7" t="s">
        <v>30</v>
      </c>
      <c r="D16" s="7"/>
      <c r="E16" s="24">
        <v>3</v>
      </c>
      <c r="F16" s="24" t="s">
        <v>31</v>
      </c>
      <c r="G16" s="24">
        <v>19</v>
      </c>
      <c r="H16" s="25" t="s">
        <v>35</v>
      </c>
      <c r="I16" s="26">
        <v>404</v>
      </c>
      <c r="J16" s="26">
        <v>126</v>
      </c>
      <c r="K16" s="27" t="s">
        <v>33</v>
      </c>
      <c r="L16" s="28">
        <v>0.83333333333333337</v>
      </c>
      <c r="M16" s="29"/>
      <c r="N16" s="29">
        <v>0.91666666666666663</v>
      </c>
      <c r="O16" s="29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9">
        <f t="shared" si="0"/>
        <v>0</v>
      </c>
      <c r="AV16" s="10"/>
      <c r="AW16" s="11">
        <v>30</v>
      </c>
      <c r="AX16" s="11">
        <f>VLOOKUP(H16,[1]TARIFARIO!B:G,6,0)</f>
        <v>4000000</v>
      </c>
      <c r="AY16" s="11"/>
      <c r="AZ16" s="11">
        <f t="shared" si="1"/>
        <v>0</v>
      </c>
    </row>
    <row r="17" spans="1:56" hidden="1" x14ac:dyDescent="0.25">
      <c r="A17" s="5"/>
      <c r="B17" s="6">
        <v>45992</v>
      </c>
      <c r="C17" s="7" t="s">
        <v>30</v>
      </c>
      <c r="D17" s="7"/>
      <c r="E17" s="24">
        <v>3</v>
      </c>
      <c r="F17" s="24" t="s">
        <v>31</v>
      </c>
      <c r="G17" s="24">
        <v>19</v>
      </c>
      <c r="H17" s="25" t="s">
        <v>35</v>
      </c>
      <c r="I17" s="26">
        <v>404</v>
      </c>
      <c r="J17" s="26">
        <v>450</v>
      </c>
      <c r="K17" s="27" t="s">
        <v>33</v>
      </c>
      <c r="L17" s="28">
        <v>0.83333333333333337</v>
      </c>
      <c r="M17" s="29"/>
      <c r="N17" s="29">
        <v>0.91666666666666663</v>
      </c>
      <c r="O17" s="29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9">
        <f t="shared" si="0"/>
        <v>0</v>
      </c>
      <c r="AV17" s="10"/>
      <c r="AW17" s="11">
        <v>30</v>
      </c>
      <c r="AX17" s="11">
        <f>VLOOKUP(H17,[1]TARIFARIO!B:G,6,0)</f>
        <v>4000000</v>
      </c>
      <c r="AY17" s="11"/>
      <c r="AZ17" s="11">
        <f t="shared" si="1"/>
        <v>0</v>
      </c>
    </row>
    <row r="18" spans="1:56" hidden="1" x14ac:dyDescent="0.25">
      <c r="A18" s="5"/>
      <c r="B18" s="6">
        <v>45992</v>
      </c>
      <c r="C18" s="7" t="s">
        <v>30</v>
      </c>
      <c r="D18" s="7"/>
      <c r="E18" s="24">
        <v>3</v>
      </c>
      <c r="F18" s="24" t="s">
        <v>31</v>
      </c>
      <c r="G18" s="24">
        <v>19</v>
      </c>
      <c r="H18" s="25" t="s">
        <v>35</v>
      </c>
      <c r="I18" s="26">
        <v>404</v>
      </c>
      <c r="J18" s="26">
        <v>690</v>
      </c>
      <c r="K18" s="27" t="s">
        <v>33</v>
      </c>
      <c r="L18" s="28">
        <v>0.83333333333333337</v>
      </c>
      <c r="M18" s="29"/>
      <c r="N18" s="29">
        <v>0.91666666666666663</v>
      </c>
      <c r="O18" s="2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9">
        <f t="shared" ref="AU18" si="2">SUM(P18:AT18)</f>
        <v>0</v>
      </c>
      <c r="AV18" s="10"/>
      <c r="AW18" s="11">
        <v>30</v>
      </c>
      <c r="AX18" s="11">
        <f>VLOOKUP(H18,[1]TARIFARIO!B:G,6,0)</f>
        <v>4000000</v>
      </c>
      <c r="AY18" s="11"/>
      <c r="AZ18" s="11">
        <f t="shared" si="1"/>
        <v>0</v>
      </c>
    </row>
    <row r="20" spans="1:56" x14ac:dyDescent="0.25">
      <c r="B20" t="s">
        <v>36</v>
      </c>
      <c r="AZ20" s="30">
        <f>+SUM(AZ8:AZ18)</f>
        <v>11910000.013</v>
      </c>
      <c r="BD20" s="34"/>
    </row>
    <row r="21" spans="1:56" x14ac:dyDescent="0.25">
      <c r="B21" t="s">
        <v>22</v>
      </c>
    </row>
    <row r="22" spans="1:56" x14ac:dyDescent="0.25">
      <c r="B22" t="s">
        <v>37</v>
      </c>
    </row>
  </sheetData>
  <mergeCells count="22">
    <mergeCell ref="P5:AU5"/>
    <mergeCell ref="BB5:BB6"/>
    <mergeCell ref="BC5:BC6"/>
    <mergeCell ref="A5:A7"/>
    <mergeCell ref="B5:B7"/>
    <mergeCell ref="C5:C7"/>
    <mergeCell ref="D5:D7"/>
    <mergeCell ref="E5:G5"/>
    <mergeCell ref="AV5:AV7"/>
    <mergeCell ref="AW5:AW7"/>
    <mergeCell ref="AX5:AX7"/>
    <mergeCell ref="AZ5:AZ7"/>
    <mergeCell ref="E6:E7"/>
    <mergeCell ref="F6:F7"/>
    <mergeCell ref="G6:G7"/>
    <mergeCell ref="AU6:AU7"/>
    <mergeCell ref="H5:H7"/>
    <mergeCell ref="J5:J7"/>
    <mergeCell ref="K5:K7"/>
    <mergeCell ref="L5:M6"/>
    <mergeCell ref="N5:O6"/>
    <mergeCell ref="I5:I7"/>
  </mergeCells>
  <conditionalFormatting sqref="P8:AT18">
    <cfRule type="containsBlanks" dxfId="3" priority="1">
      <formula>LEN(TRIM(P8))=0</formula>
    </cfRule>
    <cfRule type="containsText" dxfId="2" priority="2" operator="containsText" text="C">
      <formula>NOT(ISERROR(SEARCH("C",P8)))</formula>
    </cfRule>
  </conditionalFormatting>
  <pageMargins left="0.7" right="0.7" top="0.75" bottom="0.75" header="0.3" footer="0.3"/>
  <pageSetup paperSize="9" orientation="portrait" r:id="rId1"/>
  <headerFooter>
    <oddFooter xml:space="preserve">&amp;R_x000D_&amp;1#&amp;"Calibri"&amp;10&amp;K000000 Información Pública Clasificada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40EDF-B0C5-4E17-9CD3-1372ED67B6B5}">
  <dimension ref="A1:BD31"/>
  <sheetViews>
    <sheetView tabSelected="1" zoomScaleNormal="100" workbookViewId="0">
      <selection activeCell="H27" sqref="H27"/>
    </sheetView>
  </sheetViews>
  <sheetFormatPr baseColWidth="10" defaultColWidth="11.42578125" defaultRowHeight="15" x14ac:dyDescent="0.25"/>
  <cols>
    <col min="1" max="1" width="3.42578125" customWidth="1"/>
    <col min="2" max="2" width="6.5703125" customWidth="1"/>
    <col min="3" max="4" width="0" hidden="1" customWidth="1"/>
    <col min="5" max="5" width="3.140625" customWidth="1"/>
    <col min="6" max="6" width="8.5703125" customWidth="1"/>
    <col min="7" max="7" width="7.5703125" customWidth="1"/>
    <col min="8" max="8" width="12.7109375" bestFit="1" customWidth="1"/>
    <col min="9" max="9" width="4.28515625" hidden="1" customWidth="1"/>
    <col min="10" max="10" width="3.42578125" hidden="1" customWidth="1"/>
    <col min="11" max="11" width="4.7109375" hidden="1" customWidth="1"/>
    <col min="12" max="12" width="4.5703125" customWidth="1"/>
    <col min="13" max="13" width="2.7109375" customWidth="1"/>
    <col min="14" max="14" width="5.5703125" customWidth="1"/>
    <col min="15" max="15" width="2.7109375" customWidth="1"/>
    <col min="16" max="16" width="2.5703125" customWidth="1"/>
    <col min="17" max="17" width="2.7109375" bestFit="1" customWidth="1"/>
    <col min="18" max="29" width="3" customWidth="1"/>
    <col min="30" max="46" width="3.28515625" customWidth="1"/>
    <col min="47" max="47" width="4.5703125" customWidth="1"/>
    <col min="48" max="48" width="0" hidden="1" customWidth="1"/>
    <col min="49" max="49" width="4" customWidth="1"/>
    <col min="50" max="50" width="14.5703125" bestFit="1" customWidth="1"/>
    <col min="51" max="51" width="17.140625" customWidth="1"/>
    <col min="54" max="55" width="14" customWidth="1"/>
  </cols>
  <sheetData>
    <row r="1" spans="1:55" ht="15" customHeight="1" x14ac:dyDescent="0.25"/>
    <row r="3" spans="1:55" x14ac:dyDescent="0.25">
      <c r="B3" s="39" t="s">
        <v>43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</row>
    <row r="5" spans="1:55" ht="15" customHeight="1" x14ac:dyDescent="0.25">
      <c r="A5" s="52" t="s">
        <v>0</v>
      </c>
      <c r="B5" s="55" t="s">
        <v>1</v>
      </c>
      <c r="C5" s="52" t="s">
        <v>2</v>
      </c>
      <c r="D5" s="52" t="s">
        <v>3</v>
      </c>
      <c r="E5" s="45" t="s">
        <v>4</v>
      </c>
      <c r="F5" s="46"/>
      <c r="G5" s="56"/>
      <c r="H5" s="52" t="s">
        <v>5</v>
      </c>
      <c r="I5" s="41" t="s">
        <v>6</v>
      </c>
      <c r="J5" s="41" t="s">
        <v>7</v>
      </c>
      <c r="K5" s="42" t="s">
        <v>8</v>
      </c>
      <c r="L5" s="45" t="s">
        <v>9</v>
      </c>
      <c r="M5" s="46"/>
      <c r="N5" s="45" t="s">
        <v>10</v>
      </c>
      <c r="O5" s="46"/>
      <c r="P5" s="49" t="s">
        <v>11</v>
      </c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52" t="s">
        <v>12</v>
      </c>
      <c r="AW5" s="52" t="s">
        <v>13</v>
      </c>
      <c r="AX5" s="52" t="s">
        <v>14</v>
      </c>
      <c r="AY5" s="31"/>
      <c r="AZ5" s="55" t="s">
        <v>15</v>
      </c>
      <c r="BB5" s="40" t="s">
        <v>16</v>
      </c>
      <c r="BC5" s="40" t="s">
        <v>17</v>
      </c>
    </row>
    <row r="6" spans="1:55" x14ac:dyDescent="0.25">
      <c r="A6" s="53"/>
      <c r="B6" s="55"/>
      <c r="C6" s="53"/>
      <c r="D6" s="53"/>
      <c r="E6" s="52" t="s">
        <v>18</v>
      </c>
      <c r="F6" s="52" t="s">
        <v>19</v>
      </c>
      <c r="G6" s="52" t="s">
        <v>44</v>
      </c>
      <c r="H6" s="53"/>
      <c r="I6" s="41"/>
      <c r="J6" s="41"/>
      <c r="K6" s="43"/>
      <c r="L6" s="47"/>
      <c r="M6" s="48"/>
      <c r="N6" s="47"/>
      <c r="O6" s="48"/>
      <c r="P6" s="1" t="s">
        <v>21</v>
      </c>
      <c r="Q6" s="1" t="s">
        <v>22</v>
      </c>
      <c r="R6" s="1" t="s">
        <v>23</v>
      </c>
      <c r="S6" s="1" t="s">
        <v>24</v>
      </c>
      <c r="T6" s="1" t="s">
        <v>25</v>
      </c>
      <c r="U6" s="1" t="s">
        <v>25</v>
      </c>
      <c r="V6" s="1" t="s">
        <v>26</v>
      </c>
      <c r="W6" s="1" t="s">
        <v>21</v>
      </c>
      <c r="X6" s="1" t="s">
        <v>22</v>
      </c>
      <c r="Y6" s="2" t="s">
        <v>23</v>
      </c>
      <c r="Z6" s="1" t="s">
        <v>24</v>
      </c>
      <c r="AA6" s="1" t="s">
        <v>25</v>
      </c>
      <c r="AB6" s="1" t="s">
        <v>25</v>
      </c>
      <c r="AC6" s="1" t="s">
        <v>26</v>
      </c>
      <c r="AD6" s="1" t="s">
        <v>21</v>
      </c>
      <c r="AE6" s="1" t="s">
        <v>22</v>
      </c>
      <c r="AF6" s="2" t="s">
        <v>23</v>
      </c>
      <c r="AG6" s="1" t="s">
        <v>24</v>
      </c>
      <c r="AH6" s="1" t="s">
        <v>25</v>
      </c>
      <c r="AI6" s="1" t="s">
        <v>25</v>
      </c>
      <c r="AJ6" s="1" t="s">
        <v>26</v>
      </c>
      <c r="AK6" s="1" t="s">
        <v>21</v>
      </c>
      <c r="AL6" s="1" t="s">
        <v>22</v>
      </c>
      <c r="AM6" s="2" t="s">
        <v>23</v>
      </c>
      <c r="AN6" s="1" t="s">
        <v>24</v>
      </c>
      <c r="AO6" s="1" t="s">
        <v>25</v>
      </c>
      <c r="AP6" s="1" t="s">
        <v>25</v>
      </c>
      <c r="AQ6" s="1" t="s">
        <v>26</v>
      </c>
      <c r="AR6" s="1" t="s">
        <v>21</v>
      </c>
      <c r="AS6" s="1" t="s">
        <v>22</v>
      </c>
      <c r="AT6" s="2" t="s">
        <v>23</v>
      </c>
      <c r="AU6" s="50" t="s">
        <v>27</v>
      </c>
      <c r="AV6" s="53"/>
      <c r="AW6" s="53"/>
      <c r="AX6" s="53"/>
      <c r="AY6" s="32"/>
      <c r="AZ6" s="55"/>
      <c r="BB6" s="40"/>
      <c r="BC6" s="40"/>
    </row>
    <row r="7" spans="1:55" ht="22.5" x14ac:dyDescent="0.25">
      <c r="A7" s="54"/>
      <c r="B7" s="55"/>
      <c r="C7" s="54"/>
      <c r="D7" s="54"/>
      <c r="E7" s="54"/>
      <c r="F7" s="54"/>
      <c r="G7" s="54"/>
      <c r="H7" s="54"/>
      <c r="I7" s="41"/>
      <c r="J7" s="41"/>
      <c r="K7" s="44"/>
      <c r="L7" s="3" t="s">
        <v>28</v>
      </c>
      <c r="M7" s="3" t="s">
        <v>29</v>
      </c>
      <c r="N7" s="3" t="s">
        <v>28</v>
      </c>
      <c r="O7" s="3" t="s">
        <v>29</v>
      </c>
      <c r="P7" s="4">
        <v>1</v>
      </c>
      <c r="Q7" s="4">
        <v>2</v>
      </c>
      <c r="R7" s="4">
        <v>3</v>
      </c>
      <c r="S7" s="4">
        <v>4</v>
      </c>
      <c r="T7" s="4">
        <v>5</v>
      </c>
      <c r="U7" s="4">
        <v>6</v>
      </c>
      <c r="V7" s="4">
        <v>7</v>
      </c>
      <c r="W7" s="4">
        <v>8</v>
      </c>
      <c r="X7" s="4">
        <v>9</v>
      </c>
      <c r="Y7" s="2">
        <v>10</v>
      </c>
      <c r="Z7" s="4">
        <v>11</v>
      </c>
      <c r="AA7" s="4">
        <v>12</v>
      </c>
      <c r="AB7" s="4">
        <v>13</v>
      </c>
      <c r="AC7" s="4">
        <v>14</v>
      </c>
      <c r="AD7" s="4">
        <v>15</v>
      </c>
      <c r="AE7" s="4">
        <v>16</v>
      </c>
      <c r="AF7" s="2">
        <v>17</v>
      </c>
      <c r="AG7" s="4">
        <v>18</v>
      </c>
      <c r="AH7" s="4">
        <v>19</v>
      </c>
      <c r="AI7" s="4">
        <v>20</v>
      </c>
      <c r="AJ7" s="4">
        <v>21</v>
      </c>
      <c r="AK7" s="4">
        <v>22</v>
      </c>
      <c r="AL7" s="4">
        <v>23</v>
      </c>
      <c r="AM7" s="2">
        <v>24</v>
      </c>
      <c r="AN7" s="4">
        <v>25</v>
      </c>
      <c r="AO7" s="4">
        <v>26</v>
      </c>
      <c r="AP7" s="4">
        <v>27</v>
      </c>
      <c r="AQ7" s="4">
        <v>28</v>
      </c>
      <c r="AR7" s="4">
        <v>29</v>
      </c>
      <c r="AS7" s="4">
        <v>30</v>
      </c>
      <c r="AT7" s="2">
        <v>31</v>
      </c>
      <c r="AU7" s="51"/>
      <c r="AV7" s="54"/>
      <c r="AW7" s="54"/>
      <c r="AX7" s="54"/>
      <c r="AY7" s="33" t="s">
        <v>40</v>
      </c>
      <c r="AZ7" s="55"/>
      <c r="BB7" s="35">
        <v>1</v>
      </c>
      <c r="BC7" s="35">
        <v>0.59322034999999995</v>
      </c>
    </row>
    <row r="8" spans="1:55" x14ac:dyDescent="0.25">
      <c r="A8" s="5"/>
      <c r="B8" s="6">
        <v>46143</v>
      </c>
      <c r="C8" s="7" t="s">
        <v>30</v>
      </c>
      <c r="D8" s="7"/>
      <c r="E8" s="12">
        <v>1</v>
      </c>
      <c r="F8" s="12" t="s">
        <v>31</v>
      </c>
      <c r="G8" s="12" t="s">
        <v>45</v>
      </c>
      <c r="H8" s="13" t="s">
        <v>32</v>
      </c>
      <c r="I8" s="37">
        <v>481</v>
      </c>
      <c r="J8" s="37"/>
      <c r="K8" s="38" t="s">
        <v>33</v>
      </c>
      <c r="L8" s="16">
        <v>0.83333333333333337</v>
      </c>
      <c r="M8" s="17"/>
      <c r="N8" s="17">
        <v>0.91666666666666663</v>
      </c>
      <c r="O8" s="17"/>
      <c r="P8" s="8">
        <v>1</v>
      </c>
      <c r="Q8" s="8">
        <v>1</v>
      </c>
      <c r="R8" s="8">
        <v>1</v>
      </c>
      <c r="S8" s="8">
        <v>1</v>
      </c>
      <c r="T8" s="8">
        <v>1</v>
      </c>
      <c r="U8" s="8">
        <v>1</v>
      </c>
      <c r="V8" s="8">
        <v>1</v>
      </c>
      <c r="W8" s="8"/>
      <c r="X8" s="8">
        <v>1</v>
      </c>
      <c r="Y8" s="8">
        <v>1</v>
      </c>
      <c r="Z8" s="8">
        <v>1</v>
      </c>
      <c r="AA8" s="8">
        <v>1</v>
      </c>
      <c r="AB8" s="8">
        <v>1</v>
      </c>
      <c r="AC8" s="8">
        <v>1</v>
      </c>
      <c r="AD8" s="8">
        <v>1</v>
      </c>
      <c r="AE8" s="8">
        <v>1</v>
      </c>
      <c r="AF8" s="8">
        <v>1</v>
      </c>
      <c r="AG8" s="8">
        <v>1</v>
      </c>
      <c r="AH8" s="8">
        <v>1</v>
      </c>
      <c r="AI8" s="8">
        <v>1</v>
      </c>
      <c r="AJ8" s="8">
        <v>1</v>
      </c>
      <c r="AK8" s="8">
        <v>1</v>
      </c>
      <c r="AL8" s="8">
        <v>1</v>
      </c>
      <c r="AM8" s="8">
        <v>1</v>
      </c>
      <c r="AN8" s="8">
        <v>1</v>
      </c>
      <c r="AO8" s="8">
        <v>1</v>
      </c>
      <c r="AP8" s="8">
        <v>1</v>
      </c>
      <c r="AQ8" s="8">
        <v>1</v>
      </c>
      <c r="AR8" s="8">
        <v>1</v>
      </c>
      <c r="AS8" s="8">
        <v>1</v>
      </c>
      <c r="AT8" s="8"/>
      <c r="AU8" s="9">
        <f t="shared" ref="AU8:AU18" si="0">SUM(P8:AT8)</f>
        <v>29</v>
      </c>
      <c r="AV8" s="10"/>
      <c r="AW8" s="11">
        <v>30</v>
      </c>
      <c r="AX8" s="11">
        <v>5900000</v>
      </c>
      <c r="AY8" s="11" t="s">
        <v>18</v>
      </c>
      <c r="AZ8" s="11">
        <f>(AX8/AW8)*AU8</f>
        <v>5703333.333333333</v>
      </c>
    </row>
    <row r="9" spans="1:55" x14ac:dyDescent="0.25">
      <c r="A9" s="5"/>
      <c r="B9" s="6">
        <v>46143</v>
      </c>
      <c r="C9" s="7" t="s">
        <v>30</v>
      </c>
      <c r="D9" s="7"/>
      <c r="E9" s="12">
        <v>1</v>
      </c>
      <c r="F9" s="12" t="s">
        <v>31</v>
      </c>
      <c r="G9" s="12" t="s">
        <v>45</v>
      </c>
      <c r="H9" s="13" t="s">
        <v>32</v>
      </c>
      <c r="I9" s="37">
        <v>481</v>
      </c>
      <c r="J9" s="37"/>
      <c r="K9" s="38" t="s">
        <v>33</v>
      </c>
      <c r="L9" s="16">
        <v>0.83333333333333337</v>
      </c>
      <c r="M9" s="17"/>
      <c r="N9" s="17">
        <v>0.91666666666666663</v>
      </c>
      <c r="O9" s="17"/>
      <c r="P9" s="8"/>
      <c r="Q9" s="8"/>
      <c r="R9" s="8"/>
      <c r="S9" s="8"/>
      <c r="T9" s="8"/>
      <c r="U9" s="8"/>
      <c r="V9" s="8"/>
      <c r="W9" s="8">
        <v>1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9">
        <f t="shared" ref="AU9" si="1">SUM(P9:AT9)</f>
        <v>1</v>
      </c>
      <c r="AV9" s="10"/>
      <c r="AW9" s="11">
        <v>30</v>
      </c>
      <c r="AX9" s="11">
        <v>3500000</v>
      </c>
      <c r="AY9" s="11" t="s">
        <v>39</v>
      </c>
      <c r="AZ9" s="11">
        <f t="shared" ref="AZ9:AZ20" si="2">(AX9/AW9)*AU9</f>
        <v>116666.66666666667</v>
      </c>
    </row>
    <row r="10" spans="1:55" x14ac:dyDescent="0.25">
      <c r="A10" s="5"/>
      <c r="B10" s="6">
        <v>46143</v>
      </c>
      <c r="C10" s="7" t="s">
        <v>30</v>
      </c>
      <c r="D10" s="7"/>
      <c r="E10" s="57">
        <v>1</v>
      </c>
      <c r="F10" s="57" t="s">
        <v>31</v>
      </c>
      <c r="G10" s="57" t="s">
        <v>47</v>
      </c>
      <c r="H10" s="58" t="s">
        <v>38</v>
      </c>
      <c r="I10" s="37">
        <v>481</v>
      </c>
      <c r="J10" s="37">
        <v>461</v>
      </c>
      <c r="K10" s="38" t="s">
        <v>33</v>
      </c>
      <c r="L10" s="59">
        <v>0.83333333333333337</v>
      </c>
      <c r="M10" s="60"/>
      <c r="N10" s="60">
        <v>0.91666666666666663</v>
      </c>
      <c r="O10" s="60"/>
      <c r="P10" s="8"/>
      <c r="Q10" s="8"/>
      <c r="R10" s="8"/>
      <c r="S10" s="8"/>
      <c r="T10" s="8"/>
      <c r="U10" s="8"/>
      <c r="V10" s="8"/>
      <c r="W10" s="8">
        <v>1</v>
      </c>
      <c r="X10" s="8">
        <v>1</v>
      </c>
      <c r="Y10" s="8"/>
      <c r="Z10" s="8"/>
      <c r="AA10" s="8"/>
      <c r="AB10" s="8"/>
      <c r="AC10" s="8"/>
      <c r="AD10" s="8"/>
      <c r="AE10" s="8"/>
      <c r="AF10" s="8"/>
      <c r="AG10" s="8"/>
      <c r="AH10" s="8">
        <v>1</v>
      </c>
      <c r="AI10" s="8"/>
      <c r="AJ10" s="8">
        <v>1</v>
      </c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9">
        <f>SUM(P10:AT10)</f>
        <v>4</v>
      </c>
      <c r="AV10" s="10"/>
      <c r="AW10" s="11">
        <v>30</v>
      </c>
      <c r="AX10" s="11">
        <v>3500000</v>
      </c>
      <c r="AY10" s="11" t="s">
        <v>41</v>
      </c>
      <c r="AZ10" s="11">
        <f t="shared" si="2"/>
        <v>466666.66666666669</v>
      </c>
    </row>
    <row r="11" spans="1:55" hidden="1" x14ac:dyDescent="0.25">
      <c r="A11" s="5"/>
      <c r="B11" s="6">
        <v>46143</v>
      </c>
      <c r="C11" s="7" t="s">
        <v>30</v>
      </c>
      <c r="D11" s="7"/>
      <c r="E11" s="12">
        <v>1</v>
      </c>
      <c r="F11" s="61" t="s">
        <v>31</v>
      </c>
      <c r="G11" s="61"/>
      <c r="H11" s="13" t="s">
        <v>32</v>
      </c>
      <c r="I11" s="37">
        <v>481</v>
      </c>
      <c r="J11" s="37">
        <v>450</v>
      </c>
      <c r="K11" s="38" t="s">
        <v>33</v>
      </c>
      <c r="L11" s="16">
        <v>0.83333333333333337</v>
      </c>
      <c r="M11" s="17"/>
      <c r="N11" s="17">
        <v>0.91666666666666663</v>
      </c>
      <c r="O11" s="1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9">
        <f t="shared" si="0"/>
        <v>0</v>
      </c>
      <c r="AV11" s="10"/>
      <c r="AW11" s="11">
        <v>30</v>
      </c>
      <c r="AX11" s="11">
        <f>VLOOKUP(H11,[1]TARIFARIO!B:G,6,0)</f>
        <v>5700000</v>
      </c>
      <c r="AY11" s="11"/>
      <c r="AZ11" s="11">
        <f t="shared" si="2"/>
        <v>0</v>
      </c>
    </row>
    <row r="12" spans="1:55" hidden="1" x14ac:dyDescent="0.25">
      <c r="A12" s="5"/>
      <c r="B12" s="6">
        <v>46143</v>
      </c>
      <c r="C12" s="7" t="s">
        <v>30</v>
      </c>
      <c r="D12" s="7"/>
      <c r="E12" s="12">
        <v>1</v>
      </c>
      <c r="F12" s="61" t="s">
        <v>31</v>
      </c>
      <c r="G12" s="61"/>
      <c r="H12" s="13" t="s">
        <v>32</v>
      </c>
      <c r="I12" s="37">
        <v>481</v>
      </c>
      <c r="J12" s="37">
        <v>402</v>
      </c>
      <c r="K12" s="38" t="s">
        <v>33</v>
      </c>
      <c r="L12" s="16">
        <v>0.83333333333333337</v>
      </c>
      <c r="M12" s="17"/>
      <c r="N12" s="17">
        <v>0.91666666666666663</v>
      </c>
      <c r="O12" s="1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9">
        <f t="shared" si="0"/>
        <v>0</v>
      </c>
      <c r="AV12" s="10"/>
      <c r="AW12" s="11">
        <v>30</v>
      </c>
      <c r="AX12" s="11">
        <f>VLOOKUP(H12,[1]TARIFARIO!B:G,6,0)</f>
        <v>5700000</v>
      </c>
      <c r="AY12" s="11"/>
      <c r="AZ12" s="11">
        <f t="shared" si="2"/>
        <v>0</v>
      </c>
    </row>
    <row r="13" spans="1:55" x14ac:dyDescent="0.25">
      <c r="A13" s="5"/>
      <c r="B13" s="6">
        <v>46143</v>
      </c>
      <c r="C13" s="7" t="s">
        <v>30</v>
      </c>
      <c r="D13" s="7"/>
      <c r="E13" s="18">
        <v>2</v>
      </c>
      <c r="F13" s="18" t="s">
        <v>31</v>
      </c>
      <c r="G13" s="18" t="s">
        <v>46</v>
      </c>
      <c r="H13" s="19" t="s">
        <v>34</v>
      </c>
      <c r="I13" s="37">
        <v>461</v>
      </c>
      <c r="J13" s="37"/>
      <c r="K13" s="38" t="s">
        <v>33</v>
      </c>
      <c r="L13" s="22">
        <v>0.83333333333333337</v>
      </c>
      <c r="M13" s="23"/>
      <c r="N13" s="23">
        <v>0.91666666666666663</v>
      </c>
      <c r="O13" s="23"/>
      <c r="P13" s="8">
        <v>1</v>
      </c>
      <c r="Q13" s="8">
        <v>1</v>
      </c>
      <c r="R13" s="8">
        <v>1</v>
      </c>
      <c r="S13" s="8">
        <v>1</v>
      </c>
      <c r="T13" s="8">
        <v>1</v>
      </c>
      <c r="U13" s="8">
        <v>1</v>
      </c>
      <c r="V13" s="8">
        <v>1</v>
      </c>
      <c r="W13" s="8">
        <v>1</v>
      </c>
      <c r="X13" s="8"/>
      <c r="Y13" s="8">
        <v>1</v>
      </c>
      <c r="Z13" s="8">
        <v>1</v>
      </c>
      <c r="AA13" s="8">
        <v>1</v>
      </c>
      <c r="AB13" s="8">
        <v>1</v>
      </c>
      <c r="AC13" s="8">
        <v>1</v>
      </c>
      <c r="AD13" s="8">
        <v>1</v>
      </c>
      <c r="AE13" s="8">
        <v>1</v>
      </c>
      <c r="AF13" s="8">
        <v>1</v>
      </c>
      <c r="AG13" s="8">
        <v>1</v>
      </c>
      <c r="AH13" s="8">
        <v>1</v>
      </c>
      <c r="AI13" s="8">
        <v>1</v>
      </c>
      <c r="AJ13" s="8">
        <v>1</v>
      </c>
      <c r="AK13" s="8">
        <v>1</v>
      </c>
      <c r="AL13" s="8">
        <v>1</v>
      </c>
      <c r="AM13" s="8">
        <v>1</v>
      </c>
      <c r="AN13" s="8">
        <v>1</v>
      </c>
      <c r="AO13" s="8">
        <v>1</v>
      </c>
      <c r="AP13" s="8">
        <v>1</v>
      </c>
      <c r="AQ13" s="8">
        <v>1</v>
      </c>
      <c r="AR13" s="8">
        <v>1</v>
      </c>
      <c r="AS13" s="8">
        <v>1</v>
      </c>
      <c r="AT13" s="8"/>
      <c r="AU13" s="9">
        <f t="shared" si="0"/>
        <v>29</v>
      </c>
      <c r="AV13" s="10"/>
      <c r="AW13" s="11">
        <v>30</v>
      </c>
      <c r="AX13" s="11">
        <v>5900000</v>
      </c>
      <c r="AY13" s="11" t="s">
        <v>18</v>
      </c>
      <c r="AZ13" s="11">
        <f t="shared" si="2"/>
        <v>5703333.333333333</v>
      </c>
    </row>
    <row r="14" spans="1:55" hidden="1" x14ac:dyDescent="0.25">
      <c r="A14" s="5"/>
      <c r="B14" s="6">
        <v>46143</v>
      </c>
      <c r="C14" s="7" t="s">
        <v>30</v>
      </c>
      <c r="D14" s="7"/>
      <c r="E14" s="18">
        <v>2</v>
      </c>
      <c r="F14" s="18" t="s">
        <v>31</v>
      </c>
      <c r="G14" s="18"/>
      <c r="H14" s="19" t="s">
        <v>34</v>
      </c>
      <c r="I14" s="37">
        <v>461</v>
      </c>
      <c r="J14" s="37">
        <v>690</v>
      </c>
      <c r="K14" s="38" t="s">
        <v>33</v>
      </c>
      <c r="L14" s="22">
        <v>0.83333333333333337</v>
      </c>
      <c r="M14" s="23"/>
      <c r="N14" s="23">
        <v>0.91666666666666663</v>
      </c>
      <c r="O14" s="23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9">
        <f t="shared" si="0"/>
        <v>0</v>
      </c>
      <c r="AV14" s="10"/>
      <c r="AW14" s="11">
        <v>30</v>
      </c>
      <c r="AX14" s="11">
        <f>VLOOKUP(H14,[1]TARIFARIO!B:G,6,0)</f>
        <v>5700000</v>
      </c>
      <c r="AY14" s="11"/>
      <c r="AZ14" s="11">
        <f t="shared" si="2"/>
        <v>0</v>
      </c>
    </row>
    <row r="15" spans="1:55" hidden="1" x14ac:dyDescent="0.25">
      <c r="A15" s="5"/>
      <c r="B15" s="6">
        <v>46143</v>
      </c>
      <c r="C15" s="7" t="s">
        <v>30</v>
      </c>
      <c r="D15" s="7"/>
      <c r="E15" s="18">
        <v>2</v>
      </c>
      <c r="F15" s="18" t="s">
        <v>31</v>
      </c>
      <c r="G15" s="18"/>
      <c r="H15" s="19" t="s">
        <v>34</v>
      </c>
      <c r="I15" s="37">
        <v>461</v>
      </c>
      <c r="J15" s="37">
        <v>405</v>
      </c>
      <c r="K15" s="38" t="s">
        <v>33</v>
      </c>
      <c r="L15" s="22">
        <v>0.83333333333333337</v>
      </c>
      <c r="M15" s="23"/>
      <c r="N15" s="23">
        <v>0.91666666666666663</v>
      </c>
      <c r="O15" s="23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9">
        <f t="shared" si="0"/>
        <v>0</v>
      </c>
      <c r="AV15" s="10"/>
      <c r="AW15" s="11">
        <v>30</v>
      </c>
      <c r="AX15" s="11">
        <f>VLOOKUP(H15,[1]TARIFARIO!B:G,6,0)</f>
        <v>5700000</v>
      </c>
      <c r="AY15" s="11"/>
      <c r="AZ15" s="11">
        <f t="shared" si="2"/>
        <v>0</v>
      </c>
    </row>
    <row r="16" spans="1:55" hidden="1" x14ac:dyDescent="0.25">
      <c r="A16" s="5"/>
      <c r="B16" s="6">
        <v>46143</v>
      </c>
      <c r="C16" s="7" t="s">
        <v>30</v>
      </c>
      <c r="D16" s="7"/>
      <c r="E16" s="24">
        <v>3</v>
      </c>
      <c r="F16" s="18" t="s">
        <v>31</v>
      </c>
      <c r="G16" s="18"/>
      <c r="H16" s="25" t="s">
        <v>35</v>
      </c>
      <c r="I16" s="37">
        <v>404</v>
      </c>
      <c r="J16" s="37"/>
      <c r="K16" s="38" t="s">
        <v>33</v>
      </c>
      <c r="L16" s="28">
        <v>0.83333333333333337</v>
      </c>
      <c r="M16" s="29"/>
      <c r="N16" s="29">
        <v>0.91666666666666663</v>
      </c>
      <c r="O16" s="29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9">
        <f t="shared" si="0"/>
        <v>0</v>
      </c>
      <c r="AV16" s="10"/>
      <c r="AW16" s="11">
        <v>30</v>
      </c>
      <c r="AX16" s="11">
        <f>VLOOKUP(H16,[1]TARIFARIO!B:G,6,0)</f>
        <v>4000000</v>
      </c>
      <c r="AY16" s="11"/>
      <c r="AZ16" s="11">
        <f t="shared" si="2"/>
        <v>0</v>
      </c>
    </row>
    <row r="17" spans="1:56" hidden="1" x14ac:dyDescent="0.25">
      <c r="A17" s="5"/>
      <c r="B17" s="6">
        <v>46143</v>
      </c>
      <c r="C17" s="7" t="s">
        <v>30</v>
      </c>
      <c r="D17" s="7"/>
      <c r="E17" s="24">
        <v>3</v>
      </c>
      <c r="F17" s="18" t="s">
        <v>31</v>
      </c>
      <c r="G17" s="18"/>
      <c r="H17" s="25" t="s">
        <v>35</v>
      </c>
      <c r="I17" s="37">
        <v>404</v>
      </c>
      <c r="J17" s="37">
        <v>126</v>
      </c>
      <c r="K17" s="38" t="s">
        <v>33</v>
      </c>
      <c r="L17" s="28">
        <v>0.83333333333333337</v>
      </c>
      <c r="M17" s="29"/>
      <c r="N17" s="29">
        <v>0.91666666666666663</v>
      </c>
      <c r="O17" s="29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9">
        <f t="shared" si="0"/>
        <v>0</v>
      </c>
      <c r="AV17" s="10"/>
      <c r="AW17" s="11">
        <v>30</v>
      </c>
      <c r="AX17" s="11">
        <f>VLOOKUP(H17,[1]TARIFARIO!B:G,6,0)</f>
        <v>4000000</v>
      </c>
      <c r="AY17" s="11"/>
      <c r="AZ17" s="11">
        <f t="shared" si="2"/>
        <v>0</v>
      </c>
    </row>
    <row r="18" spans="1:56" hidden="1" x14ac:dyDescent="0.25">
      <c r="A18" s="5"/>
      <c r="B18" s="6">
        <v>46143</v>
      </c>
      <c r="C18" s="7" t="s">
        <v>30</v>
      </c>
      <c r="D18" s="7"/>
      <c r="E18" s="24">
        <v>3</v>
      </c>
      <c r="F18" s="18" t="s">
        <v>31</v>
      </c>
      <c r="G18" s="18"/>
      <c r="H18" s="25" t="s">
        <v>35</v>
      </c>
      <c r="I18" s="37">
        <v>404</v>
      </c>
      <c r="J18" s="37">
        <v>450</v>
      </c>
      <c r="K18" s="38" t="s">
        <v>33</v>
      </c>
      <c r="L18" s="28">
        <v>0.83333333333333337</v>
      </c>
      <c r="M18" s="29"/>
      <c r="N18" s="29">
        <v>0.91666666666666663</v>
      </c>
      <c r="O18" s="2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9">
        <f t="shared" si="0"/>
        <v>0</v>
      </c>
      <c r="AV18" s="10"/>
      <c r="AW18" s="11">
        <v>30</v>
      </c>
      <c r="AX18" s="11">
        <f>VLOOKUP(H18,[1]TARIFARIO!B:G,6,0)</f>
        <v>4000000</v>
      </c>
      <c r="AY18" s="11"/>
      <c r="AZ18" s="11">
        <f t="shared" si="2"/>
        <v>0</v>
      </c>
    </row>
    <row r="19" spans="1:56" hidden="1" x14ac:dyDescent="0.25">
      <c r="A19" s="5"/>
      <c r="B19" s="6">
        <v>46143</v>
      </c>
      <c r="C19" s="7" t="s">
        <v>30</v>
      </c>
      <c r="D19" s="7"/>
      <c r="E19" s="24">
        <v>3</v>
      </c>
      <c r="F19" s="18" t="s">
        <v>31</v>
      </c>
      <c r="G19" s="18"/>
      <c r="H19" s="25" t="s">
        <v>35</v>
      </c>
      <c r="I19" s="37">
        <v>404</v>
      </c>
      <c r="J19" s="37">
        <v>690</v>
      </c>
      <c r="K19" s="38" t="s">
        <v>33</v>
      </c>
      <c r="L19" s="28">
        <v>0.83333333333333337</v>
      </c>
      <c r="M19" s="29"/>
      <c r="N19" s="29">
        <v>0.91666666666666663</v>
      </c>
      <c r="O19" s="29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9">
        <f t="shared" ref="AU19" si="3">SUM(P19:AT19)</f>
        <v>0</v>
      </c>
      <c r="AV19" s="10"/>
      <c r="AW19" s="11">
        <v>30</v>
      </c>
      <c r="AX19" s="11">
        <f>VLOOKUP(H19,[1]TARIFARIO!B:G,6,0)</f>
        <v>4000000</v>
      </c>
      <c r="AY19" s="11"/>
      <c r="AZ19" s="11">
        <f t="shared" si="2"/>
        <v>0</v>
      </c>
    </row>
    <row r="20" spans="1:56" x14ac:dyDescent="0.25">
      <c r="A20" s="5"/>
      <c r="B20" s="6">
        <v>46143</v>
      </c>
      <c r="C20" s="7" t="s">
        <v>30</v>
      </c>
      <c r="D20" s="7"/>
      <c r="E20" s="18">
        <v>2</v>
      </c>
      <c r="F20" s="18" t="s">
        <v>31</v>
      </c>
      <c r="G20" s="18" t="s">
        <v>46</v>
      </c>
      <c r="H20" s="19" t="s">
        <v>34</v>
      </c>
      <c r="I20" s="37">
        <v>461</v>
      </c>
      <c r="J20" s="37"/>
      <c r="K20" s="38" t="s">
        <v>33</v>
      </c>
      <c r="L20" s="22">
        <v>0.83333333333333337</v>
      </c>
      <c r="M20" s="23"/>
      <c r="N20" s="23">
        <v>0.91666666666666663</v>
      </c>
      <c r="O20" s="23"/>
      <c r="P20" s="8"/>
      <c r="Q20" s="8"/>
      <c r="R20" s="8"/>
      <c r="S20" s="8"/>
      <c r="T20" s="8"/>
      <c r="U20" s="8"/>
      <c r="V20" s="8"/>
      <c r="W20" s="8"/>
      <c r="X20" s="8">
        <v>1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9">
        <f t="shared" ref="AU20" si="4">SUM(P20:AT20)</f>
        <v>1</v>
      </c>
      <c r="AV20" s="10"/>
      <c r="AW20" s="11">
        <v>30</v>
      </c>
      <c r="AX20" s="11">
        <v>3500000</v>
      </c>
      <c r="AY20" s="11" t="s">
        <v>39</v>
      </c>
      <c r="AZ20" s="11">
        <f t="shared" si="2"/>
        <v>116666.66666666667</v>
      </c>
    </row>
    <row r="21" spans="1:56" x14ac:dyDescent="0.25">
      <c r="B21" t="s">
        <v>36</v>
      </c>
      <c r="AZ21" s="30">
        <f>+SUM(AZ8:AZ20)</f>
        <v>12106666.666666666</v>
      </c>
      <c r="BD21" s="34"/>
    </row>
    <row r="22" spans="1:56" x14ac:dyDescent="0.25">
      <c r="B22" t="s">
        <v>22</v>
      </c>
      <c r="L22" t="s">
        <v>42</v>
      </c>
    </row>
    <row r="23" spans="1:56" x14ac:dyDescent="0.25">
      <c r="B23" t="s">
        <v>37</v>
      </c>
      <c r="AX23" s="36">
        <f>29*196666.67</f>
        <v>5703333.4300000006</v>
      </c>
    </row>
    <row r="24" spans="1:56" x14ac:dyDescent="0.25">
      <c r="AX24" s="36">
        <v>116666.67</v>
      </c>
    </row>
    <row r="25" spans="1:56" x14ac:dyDescent="0.25">
      <c r="AX25" s="36"/>
    </row>
    <row r="26" spans="1:56" x14ac:dyDescent="0.25">
      <c r="AX26" s="36">
        <f>29*196666.67</f>
        <v>5703333.4300000006</v>
      </c>
    </row>
    <row r="27" spans="1:56" x14ac:dyDescent="0.25">
      <c r="AX27" s="36">
        <v>116666.67</v>
      </c>
    </row>
    <row r="29" spans="1:56" x14ac:dyDescent="0.25">
      <c r="AX29" s="36">
        <f>+AX27*4</f>
        <v>466666.68</v>
      </c>
    </row>
    <row r="31" spans="1:56" x14ac:dyDescent="0.25">
      <c r="AX31" s="36">
        <f>+SUM(AX23:AX29)</f>
        <v>12106666.880000001</v>
      </c>
    </row>
  </sheetData>
  <mergeCells count="23">
    <mergeCell ref="F6:F7"/>
    <mergeCell ref="G6:G7"/>
    <mergeCell ref="A5:A7"/>
    <mergeCell ref="B5:B7"/>
    <mergeCell ref="C5:C7"/>
    <mergeCell ref="D5:D7"/>
    <mergeCell ref="E5:G5"/>
    <mergeCell ref="B3:AH3"/>
    <mergeCell ref="BC5:BC6"/>
    <mergeCell ref="I5:I7"/>
    <mergeCell ref="J5:J7"/>
    <mergeCell ref="K5:K7"/>
    <mergeCell ref="L5:M6"/>
    <mergeCell ref="N5:O6"/>
    <mergeCell ref="P5:AU5"/>
    <mergeCell ref="AU6:AU7"/>
    <mergeCell ref="AV5:AV7"/>
    <mergeCell ref="AW5:AW7"/>
    <mergeCell ref="AX5:AX7"/>
    <mergeCell ref="AZ5:AZ7"/>
    <mergeCell ref="BB5:BB6"/>
    <mergeCell ref="H5:H7"/>
    <mergeCell ref="E6:E7"/>
  </mergeCells>
  <conditionalFormatting sqref="P8:AT20">
    <cfRule type="containsBlanks" dxfId="1" priority="1">
      <formula>LEN(TRIM(P8))=0</formula>
    </cfRule>
    <cfRule type="containsText" dxfId="0" priority="2" operator="containsText" text="C">
      <formula>NOT(ISERROR(SEARCH("C",P8)))</formula>
    </cfRule>
  </conditionalFormatting>
  <pageMargins left="0.7" right="0.7" top="0.75" bottom="0.75" header="0.3" footer="0.3"/>
  <pageSetup paperSize="9" orientation="portrait" r:id="rId1"/>
  <headerFooter>
    <oddFooter xml:space="preserve">&amp;R_x000D_&amp;1#&amp;"Calibri"&amp;10&amp;K000000 Información Pública Clasificada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CEA087BA96724D91051EB0DFE5CD34" ma:contentTypeVersion="18" ma:contentTypeDescription="Create a new document." ma:contentTypeScope="" ma:versionID="41c642b9b75e9545c4951bb56fa503c1">
  <xsd:schema xmlns:xsd="http://www.w3.org/2001/XMLSchema" xmlns:xs="http://www.w3.org/2001/XMLSchema" xmlns:p="http://schemas.microsoft.com/office/2006/metadata/properties" xmlns:ns3="ffbacc7a-c997-49ee-9cf8-d5d9e4ea63e9" xmlns:ns4="4dcba162-2c52-4a94-9d6f-2705241ebd40" targetNamespace="http://schemas.microsoft.com/office/2006/metadata/properties" ma:root="true" ma:fieldsID="36e17a7a376a29e5e151f0ea84e18327" ns3:_="" ns4:_="">
    <xsd:import namespace="ffbacc7a-c997-49ee-9cf8-d5d9e4ea63e9"/>
    <xsd:import namespace="4dcba162-2c52-4a94-9d6f-2705241ebd4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acc7a-c997-49ee-9cf8-d5d9e4ea63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ba162-2c52-4a94-9d6f-2705241ebd4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fbacc7a-c997-49ee-9cf8-d5d9e4ea63e9" xsi:nil="true"/>
  </documentManagement>
</p:properties>
</file>

<file path=customXml/itemProps1.xml><?xml version="1.0" encoding="utf-8"?>
<ds:datastoreItem xmlns:ds="http://schemas.openxmlformats.org/officeDocument/2006/customXml" ds:itemID="{F7451751-C95E-47BD-A806-364341B39A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42EB2B-564C-4C9C-82E3-E6DE68A6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bacc7a-c997-49ee-9cf8-d5d9e4ea63e9"/>
    <ds:schemaRef ds:uri="4dcba162-2c52-4a94-9d6f-2705241eb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C9E95F-E541-460F-AC6D-44322BEF3FD6}">
  <ds:schemaRefs>
    <ds:schemaRef ds:uri="http://schemas.microsoft.com/office/2006/metadata/properties"/>
    <ds:schemaRef ds:uri="http://schemas.microsoft.com/office/infopath/2007/PartnerControls"/>
    <ds:schemaRef ds:uri="ffbacc7a-c997-49ee-9cf8-d5d9e4ea63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mayo-2026</vt:lpstr>
      <vt:lpstr>mayo-2026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Hector Saul Paez Rodriguez</dc:creator>
  <cp:keywords/>
  <dc:description/>
  <cp:lastModifiedBy>Hector Saul Paez Rodriguez</cp:lastModifiedBy>
  <cp:revision/>
  <dcterms:created xsi:type="dcterms:W3CDTF">2025-12-03T15:53:00Z</dcterms:created>
  <dcterms:modified xsi:type="dcterms:W3CDTF">2026-06-11T18:53:59Z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0x010100F0CEA087BA96724D91051EB0DFE5CD34</vt:lpwstr>
  </property>
  <property fmtid="{D5CDD505-2E9C-101B-9397-08002B2CF9AE}" pid="3" name="MSIP_Label_ccdd2d6d-4b00-43ff-82f7-780af7893f3e_Enabled">
    <vt:lpwstr>true</vt:lpwstr>
  </property>
  <property fmtid="{D5CDD505-2E9C-101B-9397-08002B2CF9AE}" pid="4" name="MSIP_Label_ccdd2d6d-4b00-43ff-82f7-780af7893f3e_SetDate">
    <vt:lpwstr>2025-12-03T16:02:18Z</vt:lpwstr>
  </property>
  <property fmtid="{D5CDD505-2E9C-101B-9397-08002B2CF9AE}" pid="5" name="MSIP_Label_ccdd2d6d-4b00-43ff-82f7-780af7893f3e_Method">
    <vt:lpwstr>Privileged</vt:lpwstr>
  </property>
  <property fmtid="{D5CDD505-2E9C-101B-9397-08002B2CF9AE}" pid="6" name="MSIP_Label_ccdd2d6d-4b00-43ff-82f7-780af7893f3e_Name">
    <vt:lpwstr>Clasificada</vt:lpwstr>
  </property>
  <property fmtid="{D5CDD505-2E9C-101B-9397-08002B2CF9AE}" pid="7" name="MSIP_Label_ccdd2d6d-4b00-43ff-82f7-780af7893f3e_SiteId">
    <vt:lpwstr>fab26e5a-737a-4438-8ccd-8e465ecf21d8</vt:lpwstr>
  </property>
  <property fmtid="{D5CDD505-2E9C-101B-9397-08002B2CF9AE}" pid="8" name="MSIP_Label_ccdd2d6d-4b00-43ff-82f7-780af7893f3e_ActionId">
    <vt:lpwstr>7356f1fd-1ac6-48f5-a7d4-0b7160d172d5</vt:lpwstr>
  </property>
  <property fmtid="{D5CDD505-2E9C-101B-9397-08002B2CF9AE}" pid="9" name="MSIP_Label_ccdd2d6d-4b00-43ff-82f7-780af7893f3e_ContentBits">
    <vt:lpwstr>2</vt:lpwstr>
  </property>
</Properties>
</file>